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НКНПЗ-1.11.21" sheetId="50" r:id="rId1"/>
  </sheets>
  <definedNames>
    <definedName name="_xlnm._FilterDatabase" localSheetId="0" hidden="1">'РН-НКНПЗ-1.11.21'!$A$14:$K$19</definedName>
    <definedName name="_xlnm.Print_Titles" localSheetId="0">'РН-НКНПЗ-1.11.21'!$14:$14</definedName>
    <definedName name="_xlnm.Print_Area" localSheetId="0">'РН-НКНПЗ-1.11.21'!$A$1:$Q$31</definedName>
  </definedNames>
  <calcPr calcId="145621"/>
</workbook>
</file>

<file path=xl/calcChain.xml><?xml version="1.0" encoding="utf-8"?>
<calcChain xmlns="http://schemas.openxmlformats.org/spreadsheetml/2006/main">
  <c r="G19" i="50" l="1"/>
</calcChain>
</file>

<file path=xl/sharedStrings.xml><?xml version="1.0" encoding="utf-8"?>
<sst xmlns="http://schemas.openxmlformats.org/spreadsheetml/2006/main" count="86" uniqueCount="65">
  <si>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</si>
  <si>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</si>
  <si>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</si>
  <si>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</si>
  <si>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</si>
  <si>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</si>
  <si>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</si>
  <si>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</si>
  <si>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</si>
  <si>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</si>
  <si>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</si>
  <si>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</si>
  <si>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</si>
  <si>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</si>
  <si>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</si>
  <si>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</si>
  <si>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</si>
  <si>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</si>
  <si>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</si>
  <si>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</si>
  <si>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</si>
  <si>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</si>
  <si>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</si>
  <si>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</si>
  <si>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</si>
  <si>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</si>
  <si>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</si>
  <si>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</si>
  <si>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</si>
  <si>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</si>
  <si>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</si>
  <si>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</si>
  <si>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</si>
  <si>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</si>
  <si>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</si>
  <si>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</si>
  <si>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</si>
  <si>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</si>
  <si>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</si>
  <si>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</si>
  <si>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</si>
  <si>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</si>
  <si>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</si>
  <si>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</si>
  <si>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</si>
  <si>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</si>
  <si>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</si>
  <si>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</si>
  <si>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</si>
  <si>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</si>
  <si>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</si>
  <si>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</si>
  <si>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"НК НПЗ"</t>
  </si>
  <si>
    <t>НЛ</t>
  </si>
  <si>
    <t xml:space="preserve">Черный лом марки 3А (1,5% засора) </t>
  </si>
  <si>
    <t>Черный лом марки 5А (3% засора)</t>
  </si>
  <si>
    <t>Черный лом марки 12А (2% засора)</t>
  </si>
  <si>
    <t>Черный лом марки 16А (3% засора)</t>
  </si>
  <si>
    <t>Т</t>
  </si>
  <si>
    <t xml:space="preserve">446207 Самарская обл., г. Новокуйбышевск, ул. Осипенко 12, стр.1. </t>
  </si>
  <si>
    <t>4 61 010 01 20 5</t>
  </si>
  <si>
    <t>черный</t>
  </si>
  <si>
    <t>РН-НКНПЗ-1.11.21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</si>
  <si>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"НК НПЗ"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</si>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</sst>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7" fontId="10" fillId="4" borderId="1" xfId="0" applyNumberFormat="1" applyFont="1" applyFill="1" applyBorder="1" applyAlignment="1">
      <alignment vertical="center"/>
    </xf>
    <xf numFmtId="166" fontId="10" fillId="4" borderId="3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topLeftCell="H1" zoomScale="70" zoomScaleNormal="70" zoomScaleSheetLayoutView="70" workbookViewId="0">
      <selection activeCell="U7" sqref="U7"/>
    </sheetView>
  </sheetViews>
  <sheetFormatPr defaultColWidth="9.109375" defaultRowHeight="13.2" x14ac:dyDescent="0.25"/>
  <cols>
    <col min="1" max="1" width="4" style="1" customWidth="1"/>
    <col min="2" max="2" width="17.33203125" style="1" bestFit="1" customWidth="1"/>
    <col min="3" max="3" width="19.5546875" style="1" customWidth="1"/>
    <col min="4" max="4" width="9" style="1" customWidth="1"/>
    <col min="5" max="5" width="34.88671875" style="1" customWidth="1"/>
    <col min="6" max="6" width="14.44140625" style="1" customWidth="1"/>
    <col min="7" max="7" width="14.33203125" style="2" customWidth="1"/>
    <col min="8" max="8" width="8.33203125" style="3" customWidth="1"/>
    <col min="9" max="9" width="13.109375" style="7" customWidth="1"/>
    <col min="10" max="10" width="17.44140625" style="1" customWidth="1"/>
    <col min="11" max="11" width="12.33203125" style="9" customWidth="1"/>
    <col min="12" max="12" width="59.88671875" style="10" customWidth="1"/>
    <col min="13" max="13" width="16.88671875" style="10" customWidth="1"/>
    <col min="14" max="14" width="19.33203125" style="10" customWidth="1"/>
    <col min="15" max="15" width="27.88671875" style="10" customWidth="1"/>
    <col min="16" max="16" width="18.88671875" style="10" customWidth="1"/>
    <col min="17" max="17" width="12.66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5" customFormat="1" x14ac:dyDescent="0.25">
      <c r="A15" s="41">
        <v>1</v>
      </c>
      <c r="B15" s="58" t="s">
        <v>52</v>
      </c>
      <c r="C15" s="54" t="s">
        <v>62</v>
      </c>
      <c r="D15" s="51" t="s">
        <v>53</v>
      </c>
      <c r="E15" s="59" t="s">
        <v>54</v>
      </c>
      <c r="F15" s="51" t="s">
        <v>61</v>
      </c>
      <c r="G15" s="61">
        <v>13.33</v>
      </c>
      <c r="H15" s="51" t="s">
        <v>58</v>
      </c>
      <c r="I15" s="50"/>
      <c r="J15" s="57"/>
      <c r="K15" s="62"/>
      <c r="L15" s="60" t="s">
        <v>59</v>
      </c>
      <c r="M15" s="63">
        <v>1.5</v>
      </c>
      <c r="N15" s="57"/>
      <c r="O15" s="53"/>
      <c r="P15" s="65" t="s">
        <v>60</v>
      </c>
      <c r="Q15" s="66">
        <v>5</v>
      </c>
    </row>
    <row r="16" spans="1:17" s="55" customFormat="1" x14ac:dyDescent="0.25">
      <c r="A16" s="41">
        <v>2</v>
      </c>
      <c r="B16" s="58" t="s">
        <v>52</v>
      </c>
      <c r="C16" s="54" t="s">
        <v>62</v>
      </c>
      <c r="D16" s="51" t="s">
        <v>53</v>
      </c>
      <c r="E16" s="59" t="s">
        <v>55</v>
      </c>
      <c r="F16" s="51" t="s">
        <v>61</v>
      </c>
      <c r="G16" s="61">
        <v>500</v>
      </c>
      <c r="H16" s="51" t="s">
        <v>58</v>
      </c>
      <c r="I16" s="50"/>
      <c r="J16" s="57"/>
      <c r="K16" s="62"/>
      <c r="L16" s="60" t="s">
        <v>59</v>
      </c>
      <c r="M16" s="63">
        <v>3</v>
      </c>
      <c r="N16" s="57"/>
      <c r="O16" s="53"/>
      <c r="P16" s="65" t="s">
        <v>60</v>
      </c>
      <c r="Q16" s="66">
        <v>5</v>
      </c>
    </row>
    <row r="17" spans="1:17" s="55" customFormat="1" x14ac:dyDescent="0.25">
      <c r="A17" s="41">
        <v>3</v>
      </c>
      <c r="B17" s="58" t="s">
        <v>52</v>
      </c>
      <c r="C17" s="54" t="s">
        <v>62</v>
      </c>
      <c r="D17" s="51" t="s">
        <v>53</v>
      </c>
      <c r="E17" s="59" t="s">
        <v>56</v>
      </c>
      <c r="F17" s="51" t="s">
        <v>61</v>
      </c>
      <c r="G17" s="61">
        <v>1000</v>
      </c>
      <c r="H17" s="51" t="s">
        <v>58</v>
      </c>
      <c r="I17" s="50"/>
      <c r="J17" s="57"/>
      <c r="K17" s="62"/>
      <c r="L17" s="60" t="s">
        <v>59</v>
      </c>
      <c r="M17" s="63">
        <v>2</v>
      </c>
      <c r="N17" s="57"/>
      <c r="O17" s="53"/>
      <c r="P17" s="65" t="s">
        <v>60</v>
      </c>
      <c r="Q17" s="66">
        <v>5</v>
      </c>
    </row>
    <row r="18" spans="1:17" s="55" customFormat="1" x14ac:dyDescent="0.25">
      <c r="A18" s="41">
        <v>4</v>
      </c>
      <c r="B18" s="58" t="s">
        <v>52</v>
      </c>
      <c r="C18" s="54" t="s">
        <v>62</v>
      </c>
      <c r="D18" s="51" t="s">
        <v>53</v>
      </c>
      <c r="E18" s="59" t="s">
        <v>57</v>
      </c>
      <c r="F18" s="51" t="s">
        <v>61</v>
      </c>
      <c r="G18" s="61">
        <v>4.5</v>
      </c>
      <c r="H18" s="51" t="s">
        <v>58</v>
      </c>
      <c r="I18" s="50"/>
      <c r="J18" s="52"/>
      <c r="K18" s="62"/>
      <c r="L18" s="60" t="s">
        <v>59</v>
      </c>
      <c r="M18" s="63">
        <v>3</v>
      </c>
      <c r="N18" s="52"/>
      <c r="O18" s="53"/>
      <c r="P18" s="65" t="s">
        <v>60</v>
      </c>
      <c r="Q18" s="66">
        <v>5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4">
        <f>SUM(G15:G18)</f>
        <v>1517.83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67" t="s">
        <v>51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</row>
    <row r="26" spans="1:17" s="49" customFormat="1" x14ac:dyDescent="0.25">
      <c r="A26" s="36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7" s="4" customFormat="1" ht="12.75" x14ac:dyDescent="0.2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ht="12.75" x14ac:dyDescent="0.2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64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56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РН-НКНПЗ-1.11.21</vt:lpstr>
      <vt:lpstr>'РН-НКНПЗ-1.11.21'!Заголовки_для_печати</vt:lpstr>
      <vt:lpstr>'РН-НКНПЗ-1.11.21'!Область_печати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2021-12-23T08:16:21Z</dcterms:modified>
</cp:coreProperties>
</file>